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01\Users\Drenkova\Verejné obstarávania\VO 2021\Ostatní\zajdek\Dátové služby\VO attila\"/>
    </mc:Choice>
  </mc:AlternateContent>
  <bookViews>
    <workbookView xWindow="28680" yWindow="-120" windowWidth="29040" windowHeight="15990"/>
  </bookViews>
  <sheets>
    <sheet name="Hárok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1" l="1"/>
  <c r="G38" i="1" l="1"/>
  <c r="G39" i="1" s="1"/>
  <c r="G37" i="1"/>
</calcChain>
</file>

<file path=xl/sharedStrings.xml><?xml version="1.0" encoding="utf-8"?>
<sst xmlns="http://schemas.openxmlformats.org/spreadsheetml/2006/main" count="67" uniqueCount="48">
  <si>
    <t xml:space="preserve">Verejný obstarávateľ: </t>
  </si>
  <si>
    <t>Položka</t>
  </si>
  <si>
    <t>Požadovaná služba</t>
  </si>
  <si>
    <t>Mesačný poplatok za služby spolu v EUR bez DPH</t>
  </si>
  <si>
    <t>Výška DPH v EUR</t>
  </si>
  <si>
    <t>Mesačný poplatok za služby spolu v EUR s DPH</t>
  </si>
  <si>
    <t>Obchodné meno poskytovateľa služieb, ktorý ponúka požadované služby na základe technickej špecifikácie:</t>
  </si>
  <si>
    <t xml:space="preserve">Ponuka uchádzača </t>
  </si>
  <si>
    <r>
      <t xml:space="preserve">pre požadované služby s názvom: </t>
    </r>
    <r>
      <rPr>
        <b/>
        <u/>
        <sz val="12"/>
        <color theme="1"/>
        <rFont val="Calibri"/>
        <family val="2"/>
        <charset val="238"/>
        <scheme val="minor"/>
      </rPr>
      <t xml:space="preserve">Hlasová prevádzka - telekomunikačné služby, poskytované prostredníctvom telefónnych prípojok a prístupov </t>
    </r>
  </si>
  <si>
    <t>Mesto Moldava nad Bodvou</t>
  </si>
  <si>
    <t xml:space="preserve">Pripojenie do verejnej telefónnej siete a poskytovanie hlasovej telefónnej služby pre pobočkovú telefónnu ústredňu </t>
  </si>
  <si>
    <t>Pripojenie do verejnej telefónnej siete a poskytovanie hlasovej telefónnej služby pre ostatné inštitúcie a organizácie mesta - podľa požadovaného opisu</t>
  </si>
  <si>
    <t>sídlo :</t>
  </si>
  <si>
    <t>dodatočný nákup HW</t>
  </si>
  <si>
    <t>Pomenovanie ponúkaného balíka a dodatočného HW na poskytnutie požadovaných služieb                                       (ak je využitý)</t>
  </si>
  <si>
    <t>Iné nepomenované náklady nevyhnuté na poskytnutie služieb v € bez DPH</t>
  </si>
  <si>
    <t>Iné nepomenované náklady nevyhnuté na poskytnutie služieb v €s DPH</t>
  </si>
  <si>
    <t xml:space="preserve">VoIP prístup : ( Prístup do siete ST-IP novy/existujúci ) </t>
  </si>
  <si>
    <t>Zachovanie 100 x telefónnych čísel s použitím predvoľby 055 pre telefónnu ústredňu : ( číselny rad od 055 6197xxx )</t>
  </si>
  <si>
    <t xml:space="preserve">1 ks IP účet služby VVN s predplateným objemom 300 minút do mobilných sieti v SR a 2000 minút do národných pevných sietí SR </t>
  </si>
  <si>
    <t>Pripojenie do verejnej telefónnej siete a poskytovanie faxovej telefónnej služby pre 055/4603221</t>
  </si>
  <si>
    <t xml:space="preserve">požadovaná prevádzka telefónnej prípojky : </t>
  </si>
  <si>
    <t xml:space="preserve">TP s objemom voľných 100 minút do národných pevných a mobilných sietí SR  </t>
  </si>
  <si>
    <t>11ks : IP účty služby VVN s predplateným objemom voľných 100 minút do národných pevných a mobilných sietí SR</t>
  </si>
  <si>
    <t>+421800110159</t>
  </si>
  <si>
    <t>+421554602047</t>
  </si>
  <si>
    <t>+421554603523</t>
  </si>
  <si>
    <t>+421554602390</t>
  </si>
  <si>
    <t>+421554603231</t>
  </si>
  <si>
    <t>+421554602216</t>
  </si>
  <si>
    <t>+421554880224</t>
  </si>
  <si>
    <t>+421556713678</t>
  </si>
  <si>
    <t>+421554602561</t>
  </si>
  <si>
    <t>+421556712750</t>
  </si>
  <si>
    <t>+421554602304</t>
  </si>
  <si>
    <t>+421554603216</t>
  </si>
  <si>
    <t>+421554604012</t>
  </si>
  <si>
    <t>+421554880223</t>
  </si>
  <si>
    <t xml:space="preserve">ISDN BRA :  s objemom voľných 100 minút do národných pevných a mobilných sietí SR  </t>
  </si>
  <si>
    <t>bezplatné telefonovanie na cieľové číslo 0800 z fixných a mobilných sietí v SR</t>
  </si>
  <si>
    <t xml:space="preserve">Napojenie a konfigurácia, Point to Point prepoj , Inštalačné a montážne práce , Merania, dokumentácia a pod. </t>
  </si>
  <si>
    <t>Nájom koncového zariadenia :</t>
  </si>
  <si>
    <t xml:space="preserve">príloha č.2 a) - Návrh na plnenie kritérií </t>
  </si>
  <si>
    <t>Poplatok za 12 mesiacov poskytovania služieb            v EUR s DPH</t>
  </si>
  <si>
    <t>Cena spolu       v € bez DPH</t>
  </si>
  <si>
    <t>Jednotková cena       v € bez DPH</t>
  </si>
  <si>
    <t>V .............................................., dňa........................................</t>
  </si>
  <si>
    <t xml:space="preserve">Podpis a pečiatka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</si>
</sst>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6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vertical="center"/>
    </xf>
    <xf numFmtId="0" fontId="6" fillId="0" borderId="11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wrapText="1"/>
    </xf>
    <xf numFmtId="4" fontId="0" fillId="2" borderId="6" xfId="0" applyNumberFormat="1" applyFill="1" applyBorder="1" applyAlignment="1">
      <alignment horizontal="right" vertical="center" wrapText="1"/>
    </xf>
    <xf numFmtId="4" fontId="0" fillId="2" borderId="17" xfId="0" applyNumberFormat="1" applyFill="1" applyBorder="1" applyAlignment="1">
      <alignment vertical="center" wrapText="1"/>
    </xf>
    <xf numFmtId="4" fontId="0" fillId="2" borderId="6" xfId="0" applyNumberForma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4" fontId="2" fillId="0" borderId="0" xfId="0" applyNumberFormat="1" applyFont="1" applyBorder="1" applyAlignment="1">
      <alignment horizontal="left" vertical="center" wrapText="1"/>
    </xf>
    <xf numFmtId="0" fontId="7" fillId="0" borderId="0" xfId="0" applyFont="1"/>
    <xf numFmtId="0" fontId="0" fillId="0" borderId="8" xfId="0" applyBorder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4" fontId="0" fillId="2" borderId="6" xfId="0" applyNumberFormat="1" applyFont="1" applyFill="1" applyBorder="1" applyAlignment="1">
      <alignment horizontal="right" wrapText="1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ont="1" applyBorder="1" applyAlignment="1">
      <alignment vertical="center" wrapText="1"/>
    </xf>
    <xf numFmtId="0" fontId="0" fillId="2" borderId="19" xfId="0" applyFont="1" applyFill="1" applyBorder="1" applyAlignment="1">
      <alignment vertical="center" wrapText="1"/>
    </xf>
    <xf numFmtId="4" fontId="0" fillId="2" borderId="20" xfId="0" applyNumberFormat="1" applyFont="1" applyFill="1" applyBorder="1" applyAlignment="1">
      <alignment horizontal="right" vertical="center" wrapText="1"/>
    </xf>
    <xf numFmtId="4" fontId="0" fillId="2" borderId="25" xfId="0" applyNumberFormat="1" applyFont="1" applyFill="1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0" fillId="2" borderId="29" xfId="0" applyFill="1" applyBorder="1" applyAlignment="1">
      <alignment wrapText="1"/>
    </xf>
    <xf numFmtId="4" fontId="0" fillId="2" borderId="30" xfId="0" applyNumberFormat="1" applyFill="1" applyBorder="1" applyAlignment="1">
      <alignment horizontal="right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3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2" borderId="4" xfId="0" applyFill="1" applyBorder="1" applyAlignment="1">
      <alignment wrapText="1"/>
    </xf>
    <xf numFmtId="4" fontId="0" fillId="2" borderId="5" xfId="0" applyNumberFormat="1" applyFill="1" applyBorder="1" applyAlignment="1">
      <alignment horizontal="right" wrapText="1"/>
    </xf>
    <xf numFmtId="0" fontId="0" fillId="0" borderId="23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2" borderId="19" xfId="0" applyFill="1" applyBorder="1" applyAlignment="1">
      <alignment wrapText="1"/>
    </xf>
    <xf numFmtId="0" fontId="0" fillId="2" borderId="19" xfId="0" applyFill="1" applyBorder="1" applyAlignment="1">
      <alignment horizontal="center" wrapText="1"/>
    </xf>
    <xf numFmtId="4" fontId="0" fillId="2" borderId="20" xfId="0" applyNumberFormat="1" applyFill="1" applyBorder="1" applyAlignment="1">
      <alignment horizontal="right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0" fillId="4" borderId="4" xfId="0" applyFill="1" applyBorder="1" applyAlignment="1">
      <alignment wrapText="1"/>
    </xf>
    <xf numFmtId="4" fontId="0" fillId="4" borderId="5" xfId="0" applyNumberFormat="1" applyFill="1" applyBorder="1" applyAlignment="1">
      <alignment horizontal="right" wrapText="1"/>
    </xf>
    <xf numFmtId="4" fontId="0" fillId="4" borderId="16" xfId="0" applyNumberFormat="1" applyFill="1" applyBorder="1" applyAlignment="1"/>
    <xf numFmtId="0" fontId="0" fillId="0" borderId="1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4" borderId="19" xfId="0" applyFill="1" applyBorder="1" applyAlignment="1">
      <alignment horizontal="left" vertical="center" wrapText="1"/>
    </xf>
    <xf numFmtId="0" fontId="3" fillId="4" borderId="23" xfId="0" applyFont="1" applyFill="1" applyBorder="1" applyAlignment="1">
      <alignment wrapText="1"/>
    </xf>
    <xf numFmtId="0" fontId="0" fillId="4" borderId="19" xfId="0" applyFill="1" applyBorder="1" applyAlignment="1">
      <alignment wrapText="1"/>
    </xf>
    <xf numFmtId="4" fontId="0" fillId="4" borderId="20" xfId="0" applyNumberFormat="1" applyFill="1" applyBorder="1" applyAlignment="1">
      <alignment horizontal="right" wrapText="1"/>
    </xf>
    <xf numFmtId="4" fontId="1" fillId="4" borderId="25" xfId="0" applyNumberFormat="1" applyFont="1" applyFill="1" applyBorder="1" applyAlignment="1"/>
    <xf numFmtId="0" fontId="2" fillId="0" borderId="8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4" fontId="2" fillId="5" borderId="34" xfId="0" applyNumberFormat="1" applyFont="1" applyFill="1" applyBorder="1" applyAlignment="1">
      <alignment horizontal="right" vertical="center" wrapText="1"/>
    </xf>
    <xf numFmtId="4" fontId="2" fillId="2" borderId="34" xfId="0" applyNumberFormat="1" applyFont="1" applyFill="1" applyBorder="1" applyAlignment="1">
      <alignment horizontal="right" vertical="center" wrapText="1"/>
    </xf>
    <xf numFmtId="0" fontId="0" fillId="6" borderId="26" xfId="0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4" fontId="2" fillId="6" borderId="30" xfId="0" applyNumberFormat="1" applyFont="1" applyFill="1" applyBorder="1" applyAlignment="1">
      <alignment horizontal="left" vertical="center" wrapText="1"/>
    </xf>
    <xf numFmtId="4" fontId="4" fillId="6" borderId="3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wrapText="1"/>
    </xf>
    <xf numFmtId="0" fontId="0" fillId="5" borderId="8" xfId="0" applyFill="1" applyBorder="1" applyAlignment="1">
      <alignment wrapText="1"/>
    </xf>
    <xf numFmtId="4" fontId="0" fillId="5" borderId="34" xfId="0" applyNumberFormat="1" applyFill="1" applyBorder="1" applyAlignment="1">
      <alignment horizontal="right" wrapText="1"/>
    </xf>
    <xf numFmtId="4" fontId="0" fillId="2" borderId="35" xfId="0" applyNumberFormat="1" applyFill="1" applyBorder="1" applyAlignment="1"/>
    <xf numFmtId="0" fontId="0" fillId="0" borderId="26" xfId="0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5" borderId="29" xfId="0" applyFill="1" applyBorder="1" applyAlignment="1">
      <alignment horizontal="left" vertical="center" wrapText="1"/>
    </xf>
    <xf numFmtId="4" fontId="0" fillId="5" borderId="30" xfId="0" applyNumberFormat="1" applyFill="1" applyBorder="1" applyAlignment="1">
      <alignment horizontal="right" vertical="center" wrapText="1"/>
    </xf>
    <xf numFmtId="4" fontId="0" fillId="2" borderId="30" xfId="0" applyNumberFormat="1" applyFill="1" applyBorder="1" applyAlignment="1">
      <alignment horizontal="righ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  <colors>
    <mruColors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="86" zoomScaleNormal="86" workbookViewId="0">
      <selection activeCell="L34" sqref="L34"/>
    </sheetView>
  </sheetViews>
  <sheetFormatPr defaultRowHeight="15" x14ac:dyDescent="0.25"/>
  <cols>
    <col min="1" max="1" width="8" bestFit="1" customWidth="1"/>
    <col min="2" max="2" width="28.28515625" customWidth="1"/>
    <col min="3" max="3" width="35.7109375" customWidth="1"/>
    <col min="4" max="4" width="39.85546875" customWidth="1"/>
    <col min="5" max="5" width="37.5703125" customWidth="1"/>
    <col min="6" max="6" width="19.42578125" bestFit="1" customWidth="1"/>
    <col min="7" max="7" width="14.140625" bestFit="1" customWidth="1"/>
    <col min="8" max="8" width="22.7109375" customWidth="1"/>
    <col min="10" max="10" width="11.5703125" bestFit="1" customWidth="1"/>
  </cols>
  <sheetData>
    <row r="1" spans="1:10" ht="18.75" x14ac:dyDescent="0.25">
      <c r="E1" s="38" t="s">
        <v>42</v>
      </c>
      <c r="F1" s="38"/>
      <c r="G1" s="38"/>
    </row>
    <row r="2" spans="1:10" ht="21.75" customHeight="1" x14ac:dyDescent="0.25">
      <c r="B2" s="39" t="s">
        <v>7</v>
      </c>
      <c r="C2" s="39"/>
      <c r="D2" s="39"/>
      <c r="E2" s="39"/>
      <c r="F2" s="39"/>
      <c r="G2" s="39"/>
      <c r="H2" s="39"/>
    </row>
    <row r="3" spans="1:10" ht="20.45" customHeight="1" x14ac:dyDescent="0.25">
      <c r="B3" s="41" t="s">
        <v>8</v>
      </c>
      <c r="C3" s="41"/>
      <c r="D3" s="41"/>
      <c r="E3" s="41"/>
      <c r="F3" s="41"/>
      <c r="G3" s="41"/>
      <c r="H3" s="41"/>
    </row>
    <row r="4" spans="1:10" ht="20.45" customHeight="1" x14ac:dyDescent="0.25">
      <c r="B4" s="21"/>
      <c r="C4" s="21"/>
      <c r="D4" s="21"/>
      <c r="E4" s="21"/>
      <c r="F4" s="21"/>
      <c r="G4" s="21"/>
      <c r="H4" s="21"/>
    </row>
    <row r="5" spans="1:10" ht="15.75" x14ac:dyDescent="0.25">
      <c r="B5" s="8" t="s">
        <v>0</v>
      </c>
      <c r="C5" s="8"/>
      <c r="D5" s="8" t="s">
        <v>9</v>
      </c>
    </row>
    <row r="6" spans="1:10" ht="30.75" customHeight="1" thickBot="1" x14ac:dyDescent="0.3">
      <c r="B6" s="33" t="s">
        <v>6</v>
      </c>
      <c r="C6" s="33"/>
      <c r="D6" s="22"/>
    </row>
    <row r="7" spans="1:10" ht="60.75" customHeight="1" x14ac:dyDescent="0.25">
      <c r="A7" s="6" t="s">
        <v>1</v>
      </c>
      <c r="B7" s="14"/>
      <c r="C7" s="40" t="s">
        <v>2</v>
      </c>
      <c r="D7" s="40"/>
      <c r="E7" s="7" t="s">
        <v>14</v>
      </c>
      <c r="F7" s="12" t="s">
        <v>45</v>
      </c>
      <c r="G7" s="15" t="s">
        <v>44</v>
      </c>
    </row>
    <row r="8" spans="1:10" s="2" customFormat="1" ht="30.6" customHeight="1" x14ac:dyDescent="0.25">
      <c r="A8" s="31">
        <v>1</v>
      </c>
      <c r="B8" s="36"/>
      <c r="C8" s="34" t="s">
        <v>10</v>
      </c>
      <c r="D8" s="13" t="s">
        <v>17</v>
      </c>
      <c r="E8" s="16"/>
      <c r="F8" s="18"/>
      <c r="G8" s="19"/>
    </row>
    <row r="9" spans="1:10" s="2" customFormat="1" ht="94.5" customHeight="1" x14ac:dyDescent="0.25">
      <c r="A9" s="32"/>
      <c r="B9" s="37"/>
      <c r="C9" s="35"/>
      <c r="D9" s="13" t="s">
        <v>18</v>
      </c>
      <c r="E9" s="16"/>
      <c r="F9" s="18"/>
      <c r="G9" s="19"/>
    </row>
    <row r="10" spans="1:10" s="2" customFormat="1" x14ac:dyDescent="0.25">
      <c r="A10" s="32"/>
      <c r="B10" s="37"/>
      <c r="C10" s="35"/>
      <c r="D10" s="13" t="s">
        <v>13</v>
      </c>
      <c r="E10" s="16"/>
      <c r="F10" s="18"/>
      <c r="G10" s="19"/>
    </row>
    <row r="11" spans="1:10" s="2" customFormat="1" ht="45" x14ac:dyDescent="0.25">
      <c r="A11" s="32"/>
      <c r="B11" s="37"/>
      <c r="C11" s="35"/>
      <c r="D11" s="13" t="s">
        <v>23</v>
      </c>
      <c r="E11" s="16"/>
      <c r="F11" s="18"/>
      <c r="G11" s="19"/>
    </row>
    <row r="12" spans="1:10" s="2" customFormat="1" ht="60.75" thickBot="1" x14ac:dyDescent="0.3">
      <c r="A12" s="44"/>
      <c r="B12" s="45"/>
      <c r="C12" s="46"/>
      <c r="D12" s="47" t="s">
        <v>19</v>
      </c>
      <c r="E12" s="48"/>
      <c r="F12" s="49"/>
      <c r="G12" s="50"/>
    </row>
    <row r="13" spans="1:10" ht="29.45" customHeight="1" thickBot="1" x14ac:dyDescent="0.3">
      <c r="A13" s="51">
        <v>2</v>
      </c>
      <c r="B13" s="52"/>
      <c r="C13" s="53" t="s">
        <v>20</v>
      </c>
      <c r="D13" s="54"/>
      <c r="E13" s="55"/>
      <c r="F13" s="56"/>
      <c r="G13" s="56"/>
      <c r="J13" s="24"/>
    </row>
    <row r="14" spans="1:10" x14ac:dyDescent="0.25">
      <c r="A14" s="57">
        <v>3</v>
      </c>
      <c r="B14" s="58"/>
      <c r="C14" s="59" t="s">
        <v>11</v>
      </c>
      <c r="D14" s="60"/>
      <c r="E14" s="61"/>
      <c r="F14" s="62"/>
      <c r="G14" s="62"/>
    </row>
    <row r="15" spans="1:10" ht="17.100000000000001" customHeight="1" thickBot="1" x14ac:dyDescent="0.3">
      <c r="A15" s="32"/>
      <c r="B15" s="25"/>
      <c r="C15" s="10" t="s">
        <v>12</v>
      </c>
      <c r="D15" s="11" t="s">
        <v>21</v>
      </c>
      <c r="E15" s="17"/>
      <c r="F15" s="20"/>
      <c r="G15" s="20"/>
    </row>
    <row r="16" spans="1:10" ht="30.75" thickTop="1" x14ac:dyDescent="0.25">
      <c r="A16" s="32"/>
      <c r="B16" s="25"/>
      <c r="C16" s="29" t="s">
        <v>25</v>
      </c>
      <c r="D16" s="27" t="s">
        <v>22</v>
      </c>
      <c r="E16" s="26"/>
      <c r="F16" s="28"/>
      <c r="G16" s="28"/>
    </row>
    <row r="17" spans="1:7" ht="30" x14ac:dyDescent="0.25">
      <c r="A17" s="32"/>
      <c r="B17" s="25"/>
      <c r="C17" s="30" t="s">
        <v>26</v>
      </c>
      <c r="D17" s="27" t="s">
        <v>22</v>
      </c>
      <c r="E17" s="26"/>
      <c r="F17" s="28"/>
      <c r="G17" s="28"/>
    </row>
    <row r="18" spans="1:7" ht="30" x14ac:dyDescent="0.25">
      <c r="A18" s="32"/>
      <c r="B18" s="25"/>
      <c r="C18" s="30" t="s">
        <v>27</v>
      </c>
      <c r="D18" s="27" t="s">
        <v>22</v>
      </c>
      <c r="E18" s="26"/>
      <c r="F18" s="28"/>
      <c r="G18" s="28"/>
    </row>
    <row r="19" spans="1:7" ht="30" x14ac:dyDescent="0.25">
      <c r="A19" s="32"/>
      <c r="B19" s="25"/>
      <c r="C19" s="30" t="s">
        <v>28</v>
      </c>
      <c r="D19" s="27" t="s">
        <v>22</v>
      </c>
      <c r="E19" s="26"/>
      <c r="F19" s="28"/>
      <c r="G19" s="28"/>
    </row>
    <row r="20" spans="1:7" ht="30" x14ac:dyDescent="0.25">
      <c r="A20" s="32"/>
      <c r="B20" s="25"/>
      <c r="C20" s="30" t="s">
        <v>29</v>
      </c>
      <c r="D20" s="27" t="s">
        <v>22</v>
      </c>
      <c r="E20" s="26"/>
      <c r="F20" s="20"/>
      <c r="G20" s="20"/>
    </row>
    <row r="21" spans="1:7" ht="30" x14ac:dyDescent="0.25">
      <c r="A21" s="32"/>
      <c r="B21" s="25"/>
      <c r="C21" s="30" t="s">
        <v>30</v>
      </c>
      <c r="D21" s="27" t="s">
        <v>22</v>
      </c>
      <c r="E21" s="26"/>
      <c r="F21" s="20"/>
      <c r="G21" s="20"/>
    </row>
    <row r="22" spans="1:7" ht="30" x14ac:dyDescent="0.25">
      <c r="A22" s="32"/>
      <c r="B22" s="25"/>
      <c r="C22" s="30" t="s">
        <v>32</v>
      </c>
      <c r="D22" s="27" t="s">
        <v>22</v>
      </c>
      <c r="E22" s="26"/>
      <c r="F22" s="20"/>
      <c r="G22" s="20"/>
    </row>
    <row r="23" spans="1:7" ht="30" x14ac:dyDescent="0.25">
      <c r="A23" s="32"/>
      <c r="B23" s="25"/>
      <c r="C23" s="30" t="s">
        <v>33</v>
      </c>
      <c r="D23" s="27" t="s">
        <v>22</v>
      </c>
      <c r="E23" s="26"/>
      <c r="F23" s="20"/>
      <c r="G23" s="20"/>
    </row>
    <row r="24" spans="1:7" ht="30" x14ac:dyDescent="0.25">
      <c r="A24" s="32"/>
      <c r="B24" s="25"/>
      <c r="C24" s="30" t="s">
        <v>34</v>
      </c>
      <c r="D24" s="27" t="s">
        <v>22</v>
      </c>
      <c r="E24" s="26"/>
      <c r="F24" s="20"/>
      <c r="G24" s="20"/>
    </row>
    <row r="25" spans="1:7" ht="30" x14ac:dyDescent="0.25">
      <c r="A25" s="32"/>
      <c r="B25" s="25"/>
      <c r="C25" s="30" t="s">
        <v>35</v>
      </c>
      <c r="D25" s="27" t="s">
        <v>22</v>
      </c>
      <c r="E25" s="26"/>
      <c r="F25" s="20"/>
      <c r="G25" s="20"/>
    </row>
    <row r="26" spans="1:7" ht="30" x14ac:dyDescent="0.25">
      <c r="A26" s="32"/>
      <c r="B26" s="25"/>
      <c r="C26" s="30" t="s">
        <v>36</v>
      </c>
      <c r="D26" s="27" t="s">
        <v>22</v>
      </c>
      <c r="E26" s="26"/>
      <c r="F26" s="20"/>
      <c r="G26" s="20"/>
    </row>
    <row r="27" spans="1:7" ht="30" x14ac:dyDescent="0.25">
      <c r="A27" s="32"/>
      <c r="B27" s="25"/>
      <c r="C27" s="30" t="s">
        <v>29</v>
      </c>
      <c r="D27" s="27" t="s">
        <v>22</v>
      </c>
      <c r="E27" s="26"/>
      <c r="F27" s="20"/>
      <c r="G27" s="20"/>
    </row>
    <row r="28" spans="1:7" ht="30" x14ac:dyDescent="0.25">
      <c r="A28" s="32"/>
      <c r="B28" s="25"/>
      <c r="C28" s="9" t="s">
        <v>26</v>
      </c>
      <c r="D28" s="27" t="s">
        <v>22</v>
      </c>
      <c r="E28" s="26"/>
      <c r="F28" s="20"/>
      <c r="G28" s="20"/>
    </row>
    <row r="29" spans="1:7" ht="30" x14ac:dyDescent="0.25">
      <c r="A29" s="32"/>
      <c r="B29" s="25"/>
      <c r="C29" s="9" t="s">
        <v>27</v>
      </c>
      <c r="D29" s="27" t="s">
        <v>22</v>
      </c>
      <c r="E29" s="26"/>
      <c r="F29" s="20"/>
      <c r="G29" s="20"/>
    </row>
    <row r="30" spans="1:7" ht="30" x14ac:dyDescent="0.25">
      <c r="A30" s="32"/>
      <c r="B30" s="25"/>
      <c r="C30" s="9" t="s">
        <v>37</v>
      </c>
      <c r="D30" s="27" t="s">
        <v>22</v>
      </c>
      <c r="E30" s="26"/>
      <c r="F30" s="20"/>
      <c r="G30" s="20"/>
    </row>
    <row r="31" spans="1:7" ht="30" x14ac:dyDescent="0.25">
      <c r="A31" s="32"/>
      <c r="B31" s="25"/>
      <c r="C31" s="9" t="s">
        <v>28</v>
      </c>
      <c r="D31" s="27" t="s">
        <v>22</v>
      </c>
      <c r="E31" s="26"/>
      <c r="F31" s="20"/>
      <c r="G31" s="20"/>
    </row>
    <row r="32" spans="1:7" ht="30" x14ac:dyDescent="0.25">
      <c r="A32" s="32"/>
      <c r="B32" s="25"/>
      <c r="C32" s="9" t="s">
        <v>31</v>
      </c>
      <c r="D32" s="27" t="s">
        <v>38</v>
      </c>
      <c r="E32" s="26"/>
      <c r="F32" s="20"/>
      <c r="G32" s="20"/>
    </row>
    <row r="33" spans="1:8" ht="30.75" thickBot="1" x14ac:dyDescent="0.3">
      <c r="A33" s="44"/>
      <c r="B33" s="63"/>
      <c r="C33" s="64" t="s">
        <v>24</v>
      </c>
      <c r="D33" s="65" t="s">
        <v>39</v>
      </c>
      <c r="E33" s="66"/>
      <c r="F33" s="67"/>
      <c r="G33" s="67"/>
    </row>
    <row r="34" spans="1:8" s="3" customFormat="1" ht="30.75" customHeight="1" x14ac:dyDescent="0.25">
      <c r="A34" s="68">
        <v>4</v>
      </c>
      <c r="B34" s="69"/>
      <c r="C34" s="70" t="s">
        <v>15</v>
      </c>
      <c r="D34" s="71" t="s">
        <v>41</v>
      </c>
      <c r="E34" s="72"/>
      <c r="F34" s="73"/>
      <c r="G34" s="74"/>
    </row>
    <row r="35" spans="1:8" s="3" customFormat="1" ht="45.75" thickBot="1" x14ac:dyDescent="0.3">
      <c r="A35" s="75">
        <v>5</v>
      </c>
      <c r="B35" s="76"/>
      <c r="C35" s="77" t="s">
        <v>16</v>
      </c>
      <c r="D35" s="78" t="s">
        <v>40</v>
      </c>
      <c r="E35" s="79"/>
      <c r="F35" s="80"/>
      <c r="G35" s="81"/>
    </row>
    <row r="36" spans="1:8" s="1" customFormat="1" ht="36.75" customHeight="1" thickBot="1" x14ac:dyDescent="0.3">
      <c r="A36" s="91">
        <v>6</v>
      </c>
      <c r="B36" s="92" t="s">
        <v>3</v>
      </c>
      <c r="C36" s="25"/>
      <c r="D36" s="93"/>
      <c r="E36" s="94"/>
      <c r="F36" s="95"/>
      <c r="G36" s="96">
        <f>SUM(G8:G33)</f>
        <v>0</v>
      </c>
    </row>
    <row r="37" spans="1:8" s="1" customFormat="1" ht="32.25" customHeight="1" thickBot="1" x14ac:dyDescent="0.3">
      <c r="A37" s="97">
        <v>7</v>
      </c>
      <c r="B37" s="98" t="s">
        <v>4</v>
      </c>
      <c r="C37" s="99"/>
      <c r="D37" s="99"/>
      <c r="E37" s="100"/>
      <c r="F37" s="101"/>
      <c r="G37" s="102">
        <f>SUM(G36*0.2)</f>
        <v>0</v>
      </c>
    </row>
    <row r="38" spans="1:8" s="1" customFormat="1" ht="43.5" customHeight="1" thickBot="1" x14ac:dyDescent="0.3">
      <c r="A38" s="91">
        <v>8</v>
      </c>
      <c r="B38" s="82" t="s">
        <v>5</v>
      </c>
      <c r="C38" s="82"/>
      <c r="D38" s="82"/>
      <c r="E38" s="83"/>
      <c r="F38" s="84"/>
      <c r="G38" s="85">
        <f>SUM(G36*1.2)</f>
        <v>0</v>
      </c>
    </row>
    <row r="39" spans="1:8" s="1" customFormat="1" ht="53.25" customHeight="1" thickBot="1" x14ac:dyDescent="0.3">
      <c r="A39" s="86">
        <v>9</v>
      </c>
      <c r="B39" s="87" t="s">
        <v>43</v>
      </c>
      <c r="C39" s="88"/>
      <c r="D39" s="88"/>
      <c r="E39" s="88"/>
      <c r="F39" s="89"/>
      <c r="G39" s="90">
        <f>SUM(G38*12+G35)</f>
        <v>0</v>
      </c>
    </row>
    <row r="40" spans="1:8" ht="15.75" x14ac:dyDescent="0.25">
      <c r="C40" s="3"/>
      <c r="D40" s="5"/>
      <c r="E40" s="5"/>
      <c r="F40" s="5"/>
      <c r="G40" s="5"/>
      <c r="H40" s="4"/>
    </row>
    <row r="41" spans="1:8" ht="15.75" x14ac:dyDescent="0.25">
      <c r="D41" s="23"/>
      <c r="E41" s="5"/>
      <c r="F41" s="5"/>
      <c r="G41" s="5"/>
      <c r="H41" s="4"/>
    </row>
    <row r="42" spans="1:8" x14ac:dyDescent="0.25">
      <c r="A42" s="43" t="s">
        <v>46</v>
      </c>
      <c r="B42" s="43"/>
      <c r="C42" s="43"/>
      <c r="D42" s="3"/>
      <c r="E42" s="3"/>
      <c r="F42" s="3"/>
      <c r="G42" s="3"/>
      <c r="H42" s="3"/>
    </row>
    <row r="43" spans="1:8" x14ac:dyDescent="0.25">
      <c r="C43" s="3"/>
      <c r="D43" s="3"/>
      <c r="E43" s="3"/>
      <c r="F43" s="3"/>
      <c r="G43" s="3"/>
      <c r="H43" s="3"/>
    </row>
    <row r="46" spans="1:8" x14ac:dyDescent="0.25">
      <c r="E46" s="42" t="s">
        <v>47</v>
      </c>
      <c r="F46" s="42"/>
    </row>
  </sheetData>
  <mergeCells count="13">
    <mergeCell ref="E46:F46"/>
    <mergeCell ref="C8:C12"/>
    <mergeCell ref="B8:B12"/>
    <mergeCell ref="E1:G1"/>
    <mergeCell ref="B2:H2"/>
    <mergeCell ref="C7:D7"/>
    <mergeCell ref="B3:H3"/>
    <mergeCell ref="A42:C42"/>
    <mergeCell ref="A8:A12"/>
    <mergeCell ref="C14:D14"/>
    <mergeCell ref="A14:A33"/>
    <mergeCell ref="C13:D13"/>
    <mergeCell ref="B6:C6"/>
  </mergeCells>
  <pageMargins left="0.31496062992125984" right="0.31496062992125984" top="0.15748031496062992" bottom="0.15748031496062992" header="0.19685039370078741" footer="0.11811023622047245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pekarcikova.j</dc:creator>
  <cp:lastModifiedBy>Drenková Katarína</cp:lastModifiedBy>
  <cp:lastPrinted>2021-06-14T08:58:30Z</cp:lastPrinted>
  <dcterms:created xsi:type="dcterms:W3CDTF">2017-08-01T08:40:49Z</dcterms:created>
  <dcterms:modified xsi:type="dcterms:W3CDTF">2021-06-14T08:58:35Z</dcterms:modified>
</cp:coreProperties>
</file>